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ористувач\Desktop\ТЕПЛОМЕРЕЖА ТАРИФИ\"/>
    </mc:Choice>
  </mc:AlternateContent>
  <bookViews>
    <workbookView xWindow="0" yWindow="0" windowWidth="28800" windowHeight="11985"/>
  </bookViews>
  <sheets>
    <sheet name="Додаток 3" sheetId="4" r:id="rId1"/>
  </sheets>
  <definedNames>
    <definedName name="_xlnm.Print_Titles" localSheetId="0">'Додаток 3'!$5:$7</definedName>
    <definedName name="_xlnm.Print_Area" localSheetId="0">'Додаток 3'!$A$1:$G$44</definedName>
  </definedNames>
  <calcPr calcId="162913"/>
</workbook>
</file>

<file path=xl/calcChain.xml><?xml version="1.0" encoding="utf-8"?>
<calcChain xmlns="http://schemas.openxmlformats.org/spreadsheetml/2006/main">
  <c r="D34" i="4" l="1"/>
  <c r="D33" i="4"/>
  <c r="G29" i="4"/>
  <c r="F29" i="4"/>
  <c r="G28" i="4"/>
  <c r="F28" i="4"/>
  <c r="D28" i="4"/>
  <c r="E25" i="4"/>
  <c r="D25" i="4"/>
  <c r="G24" i="4"/>
  <c r="F24" i="4"/>
  <c r="E24" i="4"/>
  <c r="D24" i="4"/>
  <c r="G23" i="4"/>
  <c r="F23" i="4"/>
  <c r="E23" i="4"/>
  <c r="D23" i="4"/>
  <c r="G21" i="4"/>
  <c r="F21" i="4"/>
  <c r="E21" i="4"/>
  <c r="D21" i="4"/>
  <c r="G20" i="4"/>
  <c r="F20" i="4"/>
  <c r="E20" i="4"/>
  <c r="D20" i="4"/>
  <c r="G16" i="4"/>
  <c r="F16" i="4"/>
  <c r="E16" i="4"/>
  <c r="D16" i="4"/>
  <c r="G12" i="4"/>
  <c r="F12" i="4"/>
  <c r="E12" i="4"/>
  <c r="D12" i="4"/>
  <c r="G8" i="4"/>
  <c r="F8" i="4"/>
  <c r="E8" i="4"/>
  <c r="D8" i="4"/>
</calcChain>
</file>

<file path=xl/sharedStrings.xml><?xml version="1.0" encoding="utf-8"?>
<sst xmlns="http://schemas.openxmlformats.org/spreadsheetml/2006/main" count="104" uniqueCount="66">
  <si>
    <t>№ з/п</t>
  </si>
  <si>
    <t>Одиниці виміру</t>
  </si>
  <si>
    <t>тис. грн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</si>
  <si>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</si>
  <si>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</si>
  <si>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</si>
  <si>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</si>
  <si>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</si>
  <si>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</si>
  <si>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</si>
  <si>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</si>
  <si>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</si>
  <si>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8.1</t>
  </si>
  <si>
    <t>податок на прибуток</t>
  </si>
  <si>
    <t>8.2</t>
  </si>
  <si>
    <t>8.3</t>
  </si>
  <si>
    <t>8.4</t>
  </si>
  <si>
    <t>грн/Гкал</t>
  </si>
  <si>
    <t>Гкал</t>
  </si>
  <si>
    <t>корисний відпуск теплової енергії інших власників</t>
  </si>
  <si>
    <t>населення</t>
  </si>
  <si>
    <t>інших споживачів</t>
  </si>
  <si>
    <t>(без ПДВ)</t>
  </si>
  <si>
    <t>Сумарні та середньозважені показники</t>
  </si>
  <si>
    <t>Найменування показника</t>
  </si>
  <si>
    <t>На потреби споживачів</t>
  </si>
  <si>
    <t>бюджетних установ</t>
  </si>
  <si>
    <t>Тариф на виробництво теплової енергії, зокрема:</t>
  </si>
  <si>
    <t>повна планована собівартість виробництва теплової енергії</t>
  </si>
  <si>
    <t>витрати на відшкодування втрат</t>
  </si>
  <si>
    <t>планований прибуток</t>
  </si>
  <si>
    <t>Тариф на транспортування теплової енергії, зокрема:</t>
  </si>
  <si>
    <t>повна планована собівартість транспортування теплової енергії</t>
  </si>
  <si>
    <t>Тариф на постачання теплової енергії, зокрема:</t>
  </si>
  <si>
    <t>повна планована собівартість постачання теплової енергії</t>
  </si>
  <si>
    <t>Тариф на теплову енергію, зокрема:</t>
  </si>
  <si>
    <t>повна планована собівартість теплової енергії</t>
  </si>
  <si>
    <t>Річні плановані доходи від виробництва, транспортування, постачання теплової енергії, усього, зокрема:</t>
  </si>
  <si>
    <t>повна планована собівартість виробництва, транспортування, постачання теплової енергії</t>
  </si>
  <si>
    <t>планований прибуток від виробництва, транспортування, постачання теплової енергії</t>
  </si>
  <si>
    <t>Річні плановані доходи від виробництва, транспортування, постачання теплової енергії без транспортування мережами ліцензіата теплової енергії інших власників, усього, зокрема:</t>
  </si>
  <si>
    <t>Планований корисний відпуск з мереж ліцензіата теплової енергії власним споживачам та теплової енергії інших власників, зокрема:</t>
  </si>
  <si>
    <t>корисний відпуск теплової енергії власним споживачам</t>
  </si>
  <si>
    <t>Рівні рентабельності тарифів:</t>
  </si>
  <si>
    <t>на виробництво теплової енергії(-виробництво з АДЕ)</t>
  </si>
  <si>
    <t>%</t>
  </si>
  <si>
    <t>на транспортування теплової енергії(3,7-втрати)</t>
  </si>
  <si>
    <t>на постачання теплової енергії</t>
  </si>
  <si>
    <t>на теплову енергію</t>
  </si>
  <si>
    <t>4.1</t>
  </si>
  <si>
    <t>4.2</t>
  </si>
  <si>
    <t>4.3</t>
  </si>
  <si>
    <t>5.1</t>
  </si>
  <si>
    <t>5.2</t>
  </si>
  <si>
    <t>5.3</t>
  </si>
  <si>
    <t>6.1</t>
  </si>
  <si>
    <t>6.2</t>
  </si>
  <si>
    <t>6.3</t>
  </si>
  <si>
    <t>7.1</t>
  </si>
  <si>
    <t>7.2</t>
  </si>
  <si>
    <t>від  «____»________2026 № ______</t>
  </si>
  <si>
    <t xml:space="preserve">керуюча справами виконкому </t>
  </si>
  <si>
    <t xml:space="preserve">Заступник міського голови-
</t>
  </si>
  <si>
    <t xml:space="preserve">Тетяна КОНДРАТЕНКО    </t>
  </si>
  <si>
    <t>Додаток 3
до рішення виконавчого комітету
Переяславської міської ради
від _________ № ______
від ________ № ________-VIII</t>
  </si>
  <si>
    <t xml:space="preserve">СТРУКТУРА                                                                                                                                                                                                                                                                                                                                                                                                                                                                                                                                                                                       
тарифу на теплову енергію 
Комунального підприємства  "Переяслав - тепло" Переяславської міської ради                                       на плановий період 2026/2027 років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</si>
</sst>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"/>
  </numFmts>
  <fonts count="9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00B05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wrapText="1"/>
    </xf>
    <xf numFmtId="49" fontId="2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wrapText="1"/>
    </xf>
    <xf numFmtId="16" fontId="3" fillId="0" borderId="0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16" fontId="4" fillId="0" borderId="1" xfId="0" applyNumberFormat="1" applyFont="1" applyBorder="1" applyAlignment="1">
      <alignment wrapText="1"/>
    </xf>
    <xf numFmtId="16" fontId="2" fillId="0" borderId="1" xfId="0" applyNumberFormat="1" applyFont="1" applyBorder="1" applyAlignment="1">
      <alignment wrapText="1"/>
    </xf>
    <xf numFmtId="49" fontId="4" fillId="0" borderId="0" xfId="0" applyNumberFormat="1" applyFont="1" applyBorder="1" applyAlignment="1">
      <alignment horizontal="center" vertical="center"/>
    </xf>
    <xf numFmtId="16" fontId="4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165" fontId="4" fillId="0" borderId="1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8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1"/>
  <sheetViews>
    <sheetView tabSelected="1" zoomScale="83" zoomScaleNormal="75" workbookViewId="0">
      <selection activeCell="A3" sqref="A3:G3"/>
    </sheetView>
  </sheetViews>
  <sheetFormatPr defaultColWidth="9.140625" defaultRowHeight="18.75" x14ac:dyDescent="0.3"/>
  <cols>
    <col min="1" max="1" width="9.140625" style="2"/>
    <col min="2" max="2" width="32.42578125" style="1" customWidth="1"/>
    <col min="3" max="3" width="14" style="15" customWidth="1"/>
    <col min="4" max="4" width="17.28515625" style="15" customWidth="1"/>
    <col min="5" max="5" width="17" style="15" customWidth="1"/>
    <col min="6" max="7" width="17.140625" style="15" customWidth="1"/>
    <col min="8" max="16384" width="9.140625" style="13"/>
  </cols>
  <sheetData>
    <row r="1" spans="1:9" ht="56.25" customHeight="1" x14ac:dyDescent="0.3">
      <c r="E1" s="43" t="s">
        <v>64</v>
      </c>
      <c r="F1" s="43"/>
      <c r="G1" s="43"/>
      <c r="H1" s="3"/>
      <c r="I1" s="3"/>
    </row>
    <row r="2" spans="1:9" ht="25.5" customHeight="1" x14ac:dyDescent="0.3">
      <c r="E2" s="47" t="s">
        <v>60</v>
      </c>
      <c r="F2" s="47"/>
      <c r="G2" s="47"/>
    </row>
    <row r="3" spans="1:9" ht="83.25" customHeight="1" x14ac:dyDescent="0.3">
      <c r="A3" s="46" t="s">
        <v>65</v>
      </c>
      <c r="B3" s="46"/>
      <c r="C3" s="46"/>
      <c r="D3" s="46"/>
      <c r="E3" s="46"/>
      <c r="F3" s="46"/>
      <c r="G3" s="46"/>
    </row>
    <row r="4" spans="1:9" x14ac:dyDescent="0.3">
      <c r="G4" s="15" t="s">
        <v>22</v>
      </c>
    </row>
    <row r="5" spans="1:9" s="27" customFormat="1" x14ac:dyDescent="0.25">
      <c r="A5" s="45" t="s">
        <v>0</v>
      </c>
      <c r="B5" s="44" t="s">
        <v>24</v>
      </c>
      <c r="C5" s="44" t="s">
        <v>1</v>
      </c>
      <c r="D5" s="44" t="s">
        <v>23</v>
      </c>
      <c r="E5" s="44" t="s">
        <v>25</v>
      </c>
      <c r="F5" s="44"/>
      <c r="G5" s="44"/>
      <c r="H5" s="26"/>
    </row>
    <row r="6" spans="1:9" ht="37.5" x14ac:dyDescent="0.3">
      <c r="A6" s="45"/>
      <c r="B6" s="44"/>
      <c r="C6" s="44"/>
      <c r="D6" s="44"/>
      <c r="E6" s="7" t="s">
        <v>20</v>
      </c>
      <c r="F6" s="7" t="s">
        <v>26</v>
      </c>
      <c r="G6" s="7" t="s">
        <v>21</v>
      </c>
      <c r="H6" s="28"/>
    </row>
    <row r="7" spans="1:9" s="14" customFormat="1" x14ac:dyDescent="0.3">
      <c r="A7" s="10">
        <v>1</v>
      </c>
      <c r="B7" s="11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29"/>
    </row>
    <row r="8" spans="1:9" ht="56.25" x14ac:dyDescent="0.3">
      <c r="A8" s="12">
        <v>1</v>
      </c>
      <c r="B8" s="19" t="s">
        <v>27</v>
      </c>
      <c r="C8" s="7" t="s">
        <v>17</v>
      </c>
      <c r="D8" s="4">
        <f>D9+D11</f>
        <v>3844.14</v>
      </c>
      <c r="E8" s="4">
        <f t="shared" ref="E8:G8" si="0">E9+E11</f>
        <v>3484.43</v>
      </c>
      <c r="F8" s="4">
        <f t="shared" si="0"/>
        <v>4691.2800000000007</v>
      </c>
      <c r="G8" s="4">
        <f t="shared" si="0"/>
        <v>4725.78</v>
      </c>
      <c r="H8" s="28"/>
    </row>
    <row r="9" spans="1:9" ht="56.25" x14ac:dyDescent="0.3">
      <c r="A9" s="10" t="s">
        <v>3</v>
      </c>
      <c r="B9" s="20" t="s">
        <v>28</v>
      </c>
      <c r="C9" s="8" t="s">
        <v>17</v>
      </c>
      <c r="D9" s="6">
        <v>3709.14</v>
      </c>
      <c r="E9" s="6">
        <v>3361.73</v>
      </c>
      <c r="F9" s="6">
        <v>4524.7700000000004</v>
      </c>
      <c r="G9" s="6">
        <v>4559.53</v>
      </c>
      <c r="H9" s="28"/>
    </row>
    <row r="10" spans="1:9" ht="37.5" x14ac:dyDescent="0.3">
      <c r="A10" s="10" t="s">
        <v>4</v>
      </c>
      <c r="B10" s="20" t="s">
        <v>29</v>
      </c>
      <c r="C10" s="8" t="s">
        <v>2</v>
      </c>
      <c r="D10" s="34"/>
      <c r="E10" s="34"/>
      <c r="F10" s="34"/>
      <c r="G10" s="34"/>
      <c r="H10" s="5"/>
    </row>
    <row r="11" spans="1:9" x14ac:dyDescent="0.3">
      <c r="A11" s="10" t="s">
        <v>5</v>
      </c>
      <c r="B11" s="20" t="s">
        <v>30</v>
      </c>
      <c r="C11" s="8" t="s">
        <v>17</v>
      </c>
      <c r="D11" s="34">
        <v>135</v>
      </c>
      <c r="E11" s="34">
        <v>122.7</v>
      </c>
      <c r="F11" s="34">
        <v>166.51</v>
      </c>
      <c r="G11" s="34">
        <v>166.25</v>
      </c>
      <c r="H11" s="28"/>
    </row>
    <row r="12" spans="1:9" ht="75" x14ac:dyDescent="0.3">
      <c r="A12" s="12">
        <v>2</v>
      </c>
      <c r="B12" s="19" t="s">
        <v>31</v>
      </c>
      <c r="C12" s="7" t="s">
        <v>17</v>
      </c>
      <c r="D12" s="4">
        <f>D13+D15</f>
        <v>490.05</v>
      </c>
      <c r="E12" s="4">
        <f t="shared" ref="E12:G12" si="1">E13+E15</f>
        <v>490.05</v>
      </c>
      <c r="F12" s="4">
        <f t="shared" si="1"/>
        <v>490.05</v>
      </c>
      <c r="G12" s="4">
        <f t="shared" si="1"/>
        <v>490.05</v>
      </c>
      <c r="H12" s="28"/>
    </row>
    <row r="13" spans="1:9" ht="75" x14ac:dyDescent="0.3">
      <c r="A13" s="10" t="s">
        <v>6</v>
      </c>
      <c r="B13" s="20" t="s">
        <v>32</v>
      </c>
      <c r="C13" s="8" t="s">
        <v>17</v>
      </c>
      <c r="D13" s="6">
        <v>471.69</v>
      </c>
      <c r="E13" s="6">
        <v>471.69</v>
      </c>
      <c r="F13" s="6">
        <v>471.69</v>
      </c>
      <c r="G13" s="6">
        <v>471.69</v>
      </c>
    </row>
    <row r="14" spans="1:9" ht="37.5" x14ac:dyDescent="0.3">
      <c r="A14" s="10" t="s">
        <v>7</v>
      </c>
      <c r="B14" s="20" t="s">
        <v>29</v>
      </c>
      <c r="C14" s="8" t="s">
        <v>2</v>
      </c>
      <c r="D14" s="34"/>
      <c r="E14" s="34"/>
      <c r="F14" s="34"/>
      <c r="G14" s="34"/>
      <c r="H14" s="28"/>
    </row>
    <row r="15" spans="1:9" x14ac:dyDescent="0.3">
      <c r="A15" s="10" t="s">
        <v>8</v>
      </c>
      <c r="B15" s="21" t="s">
        <v>30</v>
      </c>
      <c r="C15" s="8" t="s">
        <v>17</v>
      </c>
      <c r="D15" s="6">
        <v>18.36</v>
      </c>
      <c r="E15" s="6">
        <v>18.36</v>
      </c>
      <c r="F15" s="6">
        <v>18.36</v>
      </c>
      <c r="G15" s="6">
        <v>18.36</v>
      </c>
      <c r="H15" s="28"/>
    </row>
    <row r="16" spans="1:9" ht="56.25" x14ac:dyDescent="0.3">
      <c r="A16" s="12">
        <v>3</v>
      </c>
      <c r="B16" s="22" t="s">
        <v>33</v>
      </c>
      <c r="C16" s="7" t="s">
        <v>17</v>
      </c>
      <c r="D16" s="4">
        <f>D17+D19</f>
        <v>57.96</v>
      </c>
      <c r="E16" s="4">
        <f t="shared" ref="E16:G16" si="2">E17+E19</f>
        <v>0</v>
      </c>
      <c r="F16" s="4">
        <f t="shared" si="2"/>
        <v>57.96</v>
      </c>
      <c r="G16" s="4">
        <f t="shared" si="2"/>
        <v>57.96</v>
      </c>
      <c r="H16" s="28"/>
    </row>
    <row r="17" spans="1:8" ht="56.25" x14ac:dyDescent="0.3">
      <c r="A17" s="10" t="s">
        <v>9</v>
      </c>
      <c r="B17" s="21" t="s">
        <v>34</v>
      </c>
      <c r="C17" s="8" t="s">
        <v>17</v>
      </c>
      <c r="D17" s="6">
        <v>55.79</v>
      </c>
      <c r="E17" s="6">
        <v>0</v>
      </c>
      <c r="F17" s="6">
        <v>55.79</v>
      </c>
      <c r="G17" s="6">
        <v>55.79</v>
      </c>
      <c r="H17" s="28"/>
    </row>
    <row r="18" spans="1:8" ht="37.5" x14ac:dyDescent="0.3">
      <c r="A18" s="10" t="s">
        <v>10</v>
      </c>
      <c r="B18" s="20" t="s">
        <v>29</v>
      </c>
      <c r="C18" s="8" t="s">
        <v>2</v>
      </c>
      <c r="D18" s="34"/>
      <c r="E18" s="34"/>
      <c r="F18" s="34"/>
      <c r="G18" s="34"/>
      <c r="H18" s="30"/>
    </row>
    <row r="19" spans="1:8" x14ac:dyDescent="0.3">
      <c r="A19" s="10" t="s">
        <v>11</v>
      </c>
      <c r="B19" s="21" t="s">
        <v>30</v>
      </c>
      <c r="C19" s="8" t="s">
        <v>17</v>
      </c>
      <c r="D19" s="6">
        <v>2.17</v>
      </c>
      <c r="E19" s="6">
        <v>0</v>
      </c>
      <c r="F19" s="6">
        <v>2.17</v>
      </c>
      <c r="G19" s="6">
        <v>2.17</v>
      </c>
      <c r="H19" s="28"/>
    </row>
    <row r="20" spans="1:8" ht="37.5" x14ac:dyDescent="0.3">
      <c r="A20" s="12">
        <v>4</v>
      </c>
      <c r="B20" s="22" t="s">
        <v>35</v>
      </c>
      <c r="C20" s="7" t="s">
        <v>17</v>
      </c>
      <c r="D20" s="4">
        <f>D21+D23</f>
        <v>4392.1499999999996</v>
      </c>
      <c r="E20" s="4">
        <f t="shared" ref="E20:G20" si="3">E21+E23</f>
        <v>3974.48</v>
      </c>
      <c r="F20" s="4">
        <f t="shared" si="3"/>
        <v>5239.29</v>
      </c>
      <c r="G20" s="4">
        <f t="shared" si="3"/>
        <v>5273.7899999999991</v>
      </c>
      <c r="H20" s="28"/>
    </row>
    <row r="21" spans="1:8" ht="48.4" customHeight="1" x14ac:dyDescent="0.3">
      <c r="A21" s="10" t="s">
        <v>49</v>
      </c>
      <c r="B21" s="21" t="s">
        <v>36</v>
      </c>
      <c r="C21" s="8" t="s">
        <v>17</v>
      </c>
      <c r="D21" s="6">
        <f>D9+D13+D17</f>
        <v>4236.62</v>
      </c>
      <c r="E21" s="6">
        <f t="shared" ref="E21:G21" si="4">E9+E13+E17</f>
        <v>3833.42</v>
      </c>
      <c r="F21" s="6">
        <f t="shared" si="4"/>
        <v>5052.25</v>
      </c>
      <c r="G21" s="6">
        <f t="shared" si="4"/>
        <v>5087.0099999999993</v>
      </c>
      <c r="H21" s="28"/>
    </row>
    <row r="22" spans="1:8" ht="37.5" x14ac:dyDescent="0.3">
      <c r="A22" s="10" t="s">
        <v>50</v>
      </c>
      <c r="B22" s="20" t="s">
        <v>29</v>
      </c>
      <c r="C22" s="8" t="s">
        <v>2</v>
      </c>
      <c r="D22" s="6"/>
      <c r="E22" s="6"/>
      <c r="F22" s="6"/>
      <c r="G22" s="6"/>
      <c r="H22" s="30"/>
    </row>
    <row r="23" spans="1:8" x14ac:dyDescent="0.3">
      <c r="A23" s="10" t="s">
        <v>51</v>
      </c>
      <c r="B23" s="21" t="s">
        <v>30</v>
      </c>
      <c r="C23" s="8" t="s">
        <v>17</v>
      </c>
      <c r="D23" s="6">
        <f>D11+D15+D19</f>
        <v>155.53</v>
      </c>
      <c r="E23" s="6">
        <f t="shared" ref="E23:G23" si="5">E11+E15+E19</f>
        <v>141.06</v>
      </c>
      <c r="F23" s="6">
        <f t="shared" si="5"/>
        <v>187.04</v>
      </c>
      <c r="G23" s="6">
        <f t="shared" si="5"/>
        <v>186.78</v>
      </c>
      <c r="H23" s="28"/>
    </row>
    <row r="24" spans="1:8" ht="93.75" x14ac:dyDescent="0.3">
      <c r="A24" s="10">
        <v>5</v>
      </c>
      <c r="B24" s="21" t="s">
        <v>37</v>
      </c>
      <c r="C24" s="8" t="s">
        <v>2</v>
      </c>
      <c r="D24" s="34">
        <f>D25+D27</f>
        <v>140694.54299999998</v>
      </c>
      <c r="E24" s="34">
        <f t="shared" ref="E24:G24" si="6">E25+E27</f>
        <v>90174.805000000008</v>
      </c>
      <c r="F24" s="34">
        <f t="shared" si="6"/>
        <v>47354.929000000004</v>
      </c>
      <c r="G24" s="34">
        <f t="shared" si="6"/>
        <v>3164.81</v>
      </c>
      <c r="H24" s="28"/>
    </row>
    <row r="25" spans="1:8" ht="90" customHeight="1" x14ac:dyDescent="0.3">
      <c r="A25" s="10" t="s">
        <v>52</v>
      </c>
      <c r="B25" s="21" t="s">
        <v>38</v>
      </c>
      <c r="C25" s="8" t="s">
        <v>2</v>
      </c>
      <c r="D25" s="34">
        <f>D29</f>
        <v>135691.21299999999</v>
      </c>
      <c r="E25" s="34">
        <f>E29</f>
        <v>86974.214000000007</v>
      </c>
      <c r="F25" s="34">
        <v>45664.281000000003</v>
      </c>
      <c r="G25" s="34">
        <v>3052.7170000000001</v>
      </c>
      <c r="H25" s="28"/>
    </row>
    <row r="26" spans="1:8" ht="37.5" x14ac:dyDescent="0.3">
      <c r="A26" s="10" t="s">
        <v>53</v>
      </c>
      <c r="B26" s="20" t="s">
        <v>29</v>
      </c>
      <c r="C26" s="8" t="s">
        <v>2</v>
      </c>
      <c r="D26" s="34"/>
      <c r="E26" s="34"/>
      <c r="F26" s="34"/>
      <c r="G26" s="34"/>
      <c r="H26" s="5"/>
    </row>
    <row r="27" spans="1:8" ht="72.75" customHeight="1" x14ac:dyDescent="0.3">
      <c r="A27" s="10" t="s">
        <v>54</v>
      </c>
      <c r="B27" s="21" t="s">
        <v>39</v>
      </c>
      <c r="C27" s="8" t="s">
        <v>2</v>
      </c>
      <c r="D27" s="34">
        <v>5003.33</v>
      </c>
      <c r="E27" s="34">
        <v>3200.5909999999999</v>
      </c>
      <c r="F27" s="34">
        <v>1690.6479999999999</v>
      </c>
      <c r="G27" s="34">
        <v>112.093</v>
      </c>
      <c r="H27" s="28"/>
    </row>
    <row r="28" spans="1:8" ht="172.9" customHeight="1" x14ac:dyDescent="0.3">
      <c r="A28" s="10">
        <v>6</v>
      </c>
      <c r="B28" s="21" t="s">
        <v>40</v>
      </c>
      <c r="C28" s="32" t="s">
        <v>2</v>
      </c>
      <c r="D28" s="34">
        <f>D29+D31+D32</f>
        <v>140694.54300000001</v>
      </c>
      <c r="E28" s="34">
        <v>90174.804999999993</v>
      </c>
      <c r="F28" s="34">
        <f t="shared" ref="F28:G28" si="7">F29+F31+F32</f>
        <v>47354.929000000004</v>
      </c>
      <c r="G28" s="34">
        <f t="shared" si="7"/>
        <v>3164.8100000000004</v>
      </c>
      <c r="H28" s="5"/>
    </row>
    <row r="29" spans="1:8" ht="103.9" customHeight="1" x14ac:dyDescent="0.3">
      <c r="A29" s="10" t="s">
        <v>55</v>
      </c>
      <c r="B29" s="20" t="s">
        <v>38</v>
      </c>
      <c r="C29" s="8" t="s">
        <v>2</v>
      </c>
      <c r="D29" s="34">
        <v>135691.21299999999</v>
      </c>
      <c r="E29" s="34">
        <v>86974.214000000007</v>
      </c>
      <c r="F29" s="34">
        <f>F25</f>
        <v>45664.281000000003</v>
      </c>
      <c r="G29" s="34">
        <f>G25</f>
        <v>3052.7170000000001</v>
      </c>
      <c r="H29" s="28"/>
    </row>
    <row r="30" spans="1:8" ht="37.5" x14ac:dyDescent="0.3">
      <c r="A30" s="10" t="s">
        <v>56</v>
      </c>
      <c r="B30" s="21" t="s">
        <v>29</v>
      </c>
      <c r="C30" s="8" t="s">
        <v>2</v>
      </c>
      <c r="D30" s="38"/>
      <c r="E30" s="38"/>
      <c r="F30" s="37"/>
      <c r="G30" s="38"/>
      <c r="H30" s="28"/>
    </row>
    <row r="31" spans="1:8" ht="102" customHeight="1" x14ac:dyDescent="0.3">
      <c r="A31" s="10" t="s">
        <v>57</v>
      </c>
      <c r="B31" s="21" t="s">
        <v>39</v>
      </c>
      <c r="C31" s="8" t="s">
        <v>2</v>
      </c>
      <c r="D31" s="34">
        <v>4240.1109999999999</v>
      </c>
      <c r="E31" s="34">
        <v>2712.3649999999998</v>
      </c>
      <c r="F31" s="34">
        <v>1432.752</v>
      </c>
      <c r="G31" s="34">
        <v>94.994</v>
      </c>
      <c r="H31" s="5"/>
    </row>
    <row r="32" spans="1:8" x14ac:dyDescent="0.3">
      <c r="A32" s="10"/>
      <c r="B32" s="21" t="s">
        <v>13</v>
      </c>
      <c r="C32" s="8" t="s">
        <v>2</v>
      </c>
      <c r="D32" s="34">
        <v>763.21900000000005</v>
      </c>
      <c r="E32" s="34">
        <v>488.226</v>
      </c>
      <c r="F32" s="34">
        <v>257.89600000000002</v>
      </c>
      <c r="G32" s="34">
        <v>17.099</v>
      </c>
      <c r="H32" s="28"/>
    </row>
    <row r="33" spans="1:8" ht="112.5" x14ac:dyDescent="0.3">
      <c r="A33" s="10">
        <v>7</v>
      </c>
      <c r="B33" s="20" t="s">
        <v>41</v>
      </c>
      <c r="C33" s="8" t="s">
        <v>18</v>
      </c>
      <c r="D33" s="39">
        <f>E33+F33+G33</f>
        <v>32326.9</v>
      </c>
      <c r="E33" s="39">
        <v>22688.400000000001</v>
      </c>
      <c r="F33" s="39">
        <v>9038.4</v>
      </c>
      <c r="G33" s="39">
        <v>600.1</v>
      </c>
      <c r="H33" s="28"/>
    </row>
    <row r="34" spans="1:8" ht="56.25" x14ac:dyDescent="0.3">
      <c r="A34" s="10" t="s">
        <v>58</v>
      </c>
      <c r="B34" s="20" t="s">
        <v>42</v>
      </c>
      <c r="C34" s="8" t="s">
        <v>18</v>
      </c>
      <c r="D34" s="39">
        <f>E34+F34+G34</f>
        <v>32326.9</v>
      </c>
      <c r="E34" s="39">
        <v>22688.400000000001</v>
      </c>
      <c r="F34" s="39">
        <v>9038.4</v>
      </c>
      <c r="G34" s="39">
        <v>600.1</v>
      </c>
      <c r="H34" s="28"/>
    </row>
    <row r="35" spans="1:8" ht="40.5" customHeight="1" x14ac:dyDescent="0.3">
      <c r="A35" s="10" t="s">
        <v>59</v>
      </c>
      <c r="B35" s="21" t="s">
        <v>19</v>
      </c>
      <c r="C35" s="8" t="s">
        <v>18</v>
      </c>
      <c r="D35" s="9">
        <v>0</v>
      </c>
      <c r="E35" s="9">
        <v>0</v>
      </c>
      <c r="F35" s="9">
        <v>0</v>
      </c>
      <c r="G35" s="9">
        <v>0</v>
      </c>
      <c r="H35" s="28"/>
    </row>
    <row r="36" spans="1:8" ht="37.5" x14ac:dyDescent="0.3">
      <c r="A36" s="10">
        <v>8</v>
      </c>
      <c r="B36" s="21" t="s">
        <v>43</v>
      </c>
      <c r="C36" s="8"/>
      <c r="D36" s="35"/>
      <c r="E36" s="35"/>
      <c r="F36" s="35"/>
      <c r="G36" s="35"/>
      <c r="H36" s="28"/>
    </row>
    <row r="37" spans="1:8" ht="64.150000000000006" customHeight="1" x14ac:dyDescent="0.3">
      <c r="A37" s="10" t="s">
        <v>12</v>
      </c>
      <c r="B37" s="21" t="s">
        <v>44</v>
      </c>
      <c r="C37" s="8" t="s">
        <v>45</v>
      </c>
      <c r="D37" s="33"/>
      <c r="E37" s="33"/>
      <c r="F37" s="33"/>
      <c r="G37" s="33"/>
      <c r="H37" s="5"/>
    </row>
    <row r="38" spans="1:8" ht="68.650000000000006" customHeight="1" x14ac:dyDescent="0.3">
      <c r="A38" s="10" t="s">
        <v>14</v>
      </c>
      <c r="B38" s="20" t="s">
        <v>46</v>
      </c>
      <c r="C38" s="8" t="s">
        <v>45</v>
      </c>
      <c r="D38" s="33"/>
      <c r="E38" s="33"/>
      <c r="F38" s="33"/>
      <c r="G38" s="33"/>
      <c r="H38" s="31"/>
    </row>
    <row r="39" spans="1:8" ht="37.5" customHeight="1" x14ac:dyDescent="0.3">
      <c r="A39" s="10" t="s">
        <v>15</v>
      </c>
      <c r="B39" s="20" t="s">
        <v>47</v>
      </c>
      <c r="C39" s="8" t="s">
        <v>45</v>
      </c>
      <c r="D39" s="33"/>
      <c r="E39" s="33"/>
      <c r="F39" s="33"/>
      <c r="G39" s="33"/>
      <c r="H39" s="31"/>
    </row>
    <row r="40" spans="1:8" x14ac:dyDescent="0.3">
      <c r="A40" s="10" t="s">
        <v>16</v>
      </c>
      <c r="B40" s="21" t="s">
        <v>48</v>
      </c>
      <c r="C40" s="8" t="s">
        <v>45</v>
      </c>
      <c r="D40" s="36">
        <v>3.7</v>
      </c>
      <c r="E40" s="36">
        <v>3.7</v>
      </c>
      <c r="F40" s="36">
        <v>3.7</v>
      </c>
      <c r="G40" s="36">
        <v>3.7</v>
      </c>
      <c r="H40" s="31"/>
    </row>
    <row r="41" spans="1:8" x14ac:dyDescent="0.3">
      <c r="A41" s="23"/>
      <c r="B41" s="24"/>
      <c r="C41" s="25"/>
      <c r="H41" s="28"/>
    </row>
    <row r="42" spans="1:8" ht="18.75" customHeight="1" x14ac:dyDescent="0.3">
      <c r="A42" s="41" t="s">
        <v>62</v>
      </c>
      <c r="B42" s="41"/>
      <c r="C42" s="40"/>
      <c r="D42" s="40"/>
      <c r="E42" s="40"/>
      <c r="F42" s="40"/>
      <c r="G42" s="40"/>
      <c r="H42" s="28"/>
    </row>
    <row r="43" spans="1:8" x14ac:dyDescent="0.3">
      <c r="A43" s="42" t="s">
        <v>61</v>
      </c>
      <c r="B43" s="42"/>
      <c r="C43" s="40"/>
      <c r="D43" s="40"/>
      <c r="E43" s="42" t="s">
        <v>63</v>
      </c>
      <c r="F43" s="42"/>
      <c r="G43" s="40"/>
      <c r="H43" s="28"/>
    </row>
    <row r="44" spans="1:8" x14ac:dyDescent="0.3">
      <c r="A44" s="40"/>
      <c r="B44" s="40"/>
      <c r="C44" s="40"/>
      <c r="D44" s="40"/>
      <c r="E44" s="40"/>
      <c r="F44" s="40"/>
      <c r="G44" s="40"/>
      <c r="H44" s="28"/>
    </row>
    <row r="45" spans="1:8" x14ac:dyDescent="0.3">
      <c r="A45" s="40"/>
      <c r="B45" s="40"/>
      <c r="C45" s="40"/>
      <c r="D45" s="40"/>
      <c r="E45" s="40"/>
      <c r="F45" s="40"/>
      <c r="G45" s="5"/>
      <c r="H45" s="28"/>
    </row>
    <row r="46" spans="1:8" x14ac:dyDescent="0.3">
      <c r="A46" s="16"/>
      <c r="B46" s="18"/>
      <c r="C46" s="5"/>
      <c r="D46" s="5"/>
      <c r="E46" s="5"/>
      <c r="F46" s="5"/>
      <c r="G46" s="5"/>
      <c r="H46" s="28"/>
    </row>
    <row r="47" spans="1:8" x14ac:dyDescent="0.3">
      <c r="A47" s="16"/>
      <c r="B47" s="17"/>
      <c r="C47" s="5"/>
      <c r="D47" s="5"/>
      <c r="E47" s="5"/>
      <c r="F47" s="5"/>
      <c r="G47" s="5"/>
      <c r="H47" s="28"/>
    </row>
    <row r="48" spans="1:8" x14ac:dyDescent="0.3">
      <c r="A48" s="16"/>
      <c r="B48" s="17"/>
      <c r="C48" s="5"/>
      <c r="D48" s="5"/>
      <c r="E48" s="5"/>
      <c r="F48" s="5"/>
      <c r="G48" s="5"/>
      <c r="H48" s="28"/>
    </row>
    <row r="49" spans="1:8" x14ac:dyDescent="0.3">
      <c r="A49" s="16"/>
      <c r="B49" s="17"/>
      <c r="C49" s="5"/>
      <c r="D49" s="5"/>
      <c r="E49" s="5"/>
      <c r="F49" s="5"/>
      <c r="G49" s="5"/>
      <c r="H49" s="28"/>
    </row>
    <row r="50" spans="1:8" x14ac:dyDescent="0.3">
      <c r="A50" s="16"/>
      <c r="B50" s="17"/>
      <c r="C50" s="5"/>
      <c r="D50" s="5"/>
      <c r="E50" s="5"/>
      <c r="F50" s="5"/>
      <c r="G50" s="5"/>
      <c r="H50" s="28"/>
    </row>
    <row r="51" spans="1:8" x14ac:dyDescent="0.3">
      <c r="A51" s="16"/>
      <c r="B51" s="17"/>
      <c r="C51" s="5"/>
      <c r="D51" s="5"/>
      <c r="E51" s="5"/>
      <c r="F51" s="5"/>
      <c r="G51" s="5"/>
      <c r="H51" s="28"/>
    </row>
  </sheetData>
  <mergeCells count="11">
    <mergeCell ref="A42:B42"/>
    <mergeCell ref="E43:F43"/>
    <mergeCell ref="E1:G1"/>
    <mergeCell ref="E5:G5"/>
    <mergeCell ref="A5:A6"/>
    <mergeCell ref="B5:B6"/>
    <mergeCell ref="C5:C6"/>
    <mergeCell ref="D5:D6"/>
    <mergeCell ref="A3:G3"/>
    <mergeCell ref="E2:G2"/>
    <mergeCell ref="A43:B43"/>
  </mergeCells>
  <pageMargins left="0.70866141732283472" right="0.70866141732283472" top="0.74803149606299213" bottom="0.74803149606299213" header="0.31496062992125984" footer="0.31496062992125984"/>
  <pageSetup paperSize="9" scale="63" fitToHeight="2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Додаток 3</vt:lpstr>
      <vt:lpstr>'Додаток 3'!Заголовки_для_друку</vt:lpstr>
      <vt:lpstr>'Додаток 3'!Область_друку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Користувач</cp:lastModifiedBy>
  <cp:lastPrinted>2025-06-19T11:40:48Z</cp:lastPrinted>
  <dcterms:created xsi:type="dcterms:W3CDTF">2021-09-06T09:52:06Z</dcterms:created>
  <dcterms:modified xsi:type="dcterms:W3CDTF">2026-09-09T08:39:05Z</dcterms:modified>
</cp:coreProperties>
</file>